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pean5365\Desktop\26A0019 DCE PLACE 0708 STAND SIA\01 Pièces contractuelles\"/>
    </mc:Choice>
  </mc:AlternateContent>
  <xr:revisionPtr revIDLastSave="0" documentId="13_ncr:1_{561BE118-9DD6-45B3-9A52-8CD3C393F918}" xr6:coauthVersionLast="47" xr6:coauthVersionMax="47" xr10:uidLastSave="{00000000-0000-0000-0000-000000000000}"/>
  <bookViews>
    <workbookView xWindow="-108" yWindow="-108" windowWidth="23256" windowHeight="12456" xr2:uid="{EE473B8D-B803-4BB5-8E1B-735A5494EB4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7" i="1" l="1"/>
  <c r="D77" i="1" s="1"/>
  <c r="C71" i="1"/>
  <c r="D71" i="1" s="1"/>
  <c r="C62" i="1"/>
  <c r="D62" i="1" s="1"/>
  <c r="C54" i="1"/>
  <c r="C46" i="1"/>
  <c r="C42" i="1"/>
  <c r="C35" i="1"/>
  <c r="D35" i="1" s="1"/>
  <c r="C30" i="1"/>
  <c r="D30" i="1" s="1"/>
  <c r="C24" i="1"/>
  <c r="D24" i="1" s="1"/>
  <c r="C15" i="1"/>
  <c r="D10" i="1"/>
  <c r="C10" i="1"/>
  <c r="D54" i="1"/>
  <c r="D46" i="1"/>
  <c r="D75" i="1"/>
  <c r="D67" i="1"/>
  <c r="D57" i="1"/>
  <c r="D15" i="1"/>
  <c r="D76" i="1"/>
  <c r="D70" i="1"/>
  <c r="D69" i="1"/>
  <c r="D68" i="1"/>
  <c r="D66" i="1"/>
  <c r="D65" i="1"/>
  <c r="D53" i="1"/>
  <c r="D52" i="1"/>
  <c r="D51" i="1"/>
  <c r="D50" i="1"/>
  <c r="D49" i="1"/>
  <c r="D45" i="1"/>
  <c r="D41" i="1"/>
  <c r="D40" i="1"/>
  <c r="D39" i="1"/>
  <c r="D38" i="1"/>
  <c r="D34" i="1"/>
  <c r="D33" i="1"/>
  <c r="D29" i="1"/>
  <c r="D28" i="1"/>
  <c r="D27" i="1"/>
  <c r="D23" i="1"/>
  <c r="D22" i="1"/>
  <c r="D21" i="1"/>
  <c r="D20" i="1"/>
  <c r="D19" i="1"/>
  <c r="D18" i="1"/>
  <c r="D14" i="1"/>
  <c r="D13" i="1"/>
  <c r="D9" i="1"/>
  <c r="D8" i="1"/>
  <c r="D7" i="1"/>
  <c r="C79" i="1" l="1"/>
  <c r="C80" i="1" s="1"/>
  <c r="C81" i="1" s="1"/>
  <c r="D42" i="1"/>
</calcChain>
</file>

<file path=xl/sharedStrings.xml><?xml version="1.0" encoding="utf-8"?>
<sst xmlns="http://schemas.openxmlformats.org/spreadsheetml/2006/main" count="113" uniqueCount="113">
  <si>
    <t>NUMERO DE CONSULTATION</t>
  </si>
  <si>
    <t>OBJET DU MARCHE</t>
  </si>
  <si>
    <t>26A0019</t>
  </si>
  <si>
    <t>N°</t>
  </si>
  <si>
    <t>Désignation</t>
  </si>
  <si>
    <t>TOTAL HT</t>
  </si>
  <si>
    <t>TOTAL TTC</t>
  </si>
  <si>
    <t>Conception architecturale et scénographique du stand (plans techniques, aménagement des 6 espaces : accueil, animations, rencontre, VIP, corner Eduter/Educagri, réserve)</t>
  </si>
  <si>
    <t>Note de conception / définition de l'angle de traitement de la thématique annuelle (en lien avec la Direction de la communication)</t>
  </si>
  <si>
    <t>SOUS TOTAL Conception</t>
  </si>
  <si>
    <t>SOUS TOTAL Sol</t>
  </si>
  <si>
    <t>Menuiserie générale du stand y compris enseigne en hauteur</t>
  </si>
  <si>
    <t>Cloisons et structures menuisées - habillage complet (respect de la règle des 2/3 d'ouverture max. 1/3 fermé)</t>
  </si>
  <si>
    <t>Enseigne en hauteur (structure support de la signalétique haute, éventuellement éclairée)</t>
  </si>
  <si>
    <t>Comptoir(s)/banque d'accueil avec rangements fermant à clé (jusqu'à 3 personnes)</t>
  </si>
  <si>
    <t>Meuble/banque du corner Eduter/Educagri (surface d'exposition &lt; 1,5 m² + rangement 1,5 m³ fermant à clé)</t>
  </si>
  <si>
    <t>Aménagement menuisé de la réserve (étagères de rayonnage, plan de travail, paternes, portant/tringle pour cintres)</t>
  </si>
  <si>
    <t>Grande cloison pour photo de groupe (jusqu'à 30 personnes, logo et baseline visibles en mode paysage)</t>
  </si>
  <si>
    <t>SOUS TOTAL Menuiserie</t>
  </si>
  <si>
    <t>Préparation et transport (aller) du stand et de ses éléments</t>
  </si>
  <si>
    <t>Montage / pose du stand (personnel et frais de vie)</t>
  </si>
  <si>
    <t>Démontage / dépose du stand en fin de salon (personnel et frais de vie), remise en état des éléments pérennes</t>
  </si>
  <si>
    <t>Maintenance générale et bon fonctionnement de toutes les installations pendant toute la durée du salon (avec garantie de temps d'Intervention&lt; 2h pendant les heures d'ouverture au public)</t>
  </si>
  <si>
    <t>Nettoyage quotidien du stand en dehors des heures d'ouverture au public</t>
  </si>
  <si>
    <t>SOUS TOTAL Maintenance</t>
  </si>
  <si>
    <t>Signalétique haute et niveaux de lecture du logo de l'Institut Agro (charte graphique + baseline « Former, innover, transformer »)</t>
  </si>
  <si>
    <t>Grand panneau signalétique d'entrée, clair, attractif et réutilisable (chiffres clés de l'Institut Agro)</t>
  </si>
  <si>
    <t>Habillage graphique des cloisons (chiffres clés, formations, recherche, carte de France des sites et campus)</t>
  </si>
  <si>
    <t>Livraison des fichiers sources pour déclinaisons/adaptations ultérieures par les soins de l'Institut Agro</t>
  </si>
  <si>
    <t>SOUS TOTAL Signalétique et décoration</t>
  </si>
  <si>
    <t>SOUS TOTAL Pont scénique</t>
  </si>
  <si>
    <t>Branchement électrique 20 kW permanent - 32A - 240V (frais Parc des Expositions pris en charge par l'Institut Agro)</t>
  </si>
  <si>
    <t>Eclairage (location ou fourniture) optimal sur l'ensemble des espaces</t>
  </si>
  <si>
    <t>Arrivée d'eau avec raccordement (réserve)</t>
  </si>
  <si>
    <t>Evier 1 bac sur pied (réserve)</t>
  </si>
  <si>
    <t>SOUS TOTAL Electricité et eau</t>
  </si>
  <si>
    <t>Espace animations : sonorisation (adaptée aux mini-conférences) + 3 micros HF</t>
  </si>
  <si>
    <t>Corner Eduter/Educagri Éditions - option : borne PC/tablette pour navigation site web et commande en ligne</t>
  </si>
  <si>
    <t>Sonorisation générale du stand : enceintes, régie son et 4 micros HF (gestion de l'ensemble du stand ou d'un espace isolément)</t>
  </si>
  <si>
    <t>TVA à 20%</t>
  </si>
  <si>
    <t>Montant total des prestations en euros TTC</t>
  </si>
  <si>
    <t>Réalisation des vues 3D / rendus perspectifs et présentation du concept</t>
  </si>
  <si>
    <t>Conception architecturale, vues 3D, design général en lien avec le règlement architectural de l'exposition</t>
  </si>
  <si>
    <t xml:space="preserve">Sol </t>
  </si>
  <si>
    <t>1.1</t>
  </si>
  <si>
    <t>1.2</t>
  </si>
  <si>
    <t>1.3</t>
  </si>
  <si>
    <t>2.1</t>
  </si>
  <si>
    <t>2.2</t>
  </si>
  <si>
    <r>
      <t xml:space="preserve">Fourniture et pose d'un plancher technique </t>
    </r>
    <r>
      <rPr>
        <b/>
        <sz val="12"/>
        <color rgb="FFFF0000"/>
        <rFont val="Aptos"/>
        <family val="2"/>
      </rPr>
      <t>si nécessaire</t>
    </r>
    <r>
      <rPr>
        <sz val="12"/>
        <color rgb="FF000000"/>
        <rFont val="Aptos"/>
        <family val="2"/>
      </rPr>
      <t xml:space="preserve"> (hors réserve)</t>
    </r>
  </si>
  <si>
    <t>Fourniture et pose d'un revêtement de sol (espaces accueil, animations, rencontre, VIP, corner Eduter/Educagri - hors réserve)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</si>
  <si>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</si>
  <si>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</si>
  <si>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</si>
  <si>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</si>
  <si>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</si>
  <si>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</si>
  <si>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</si>
  <si>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</si>
  <si>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</si>
  <si>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5.1</t>
  </si>
  <si>
    <t>5.2</t>
  </si>
  <si>
    <t>6.1</t>
  </si>
  <si>
    <t>6.2</t>
  </si>
  <si>
    <t>6.3</t>
  </si>
  <si>
    <t>6.4</t>
  </si>
  <si>
    <t>7.1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</si>
  <si>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</si>
  <si>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</si>
  <si>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</si>
  <si>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</si>
  <si>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</si>
  <si>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</si>
  <si>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</si>
  <si>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</si>
  <si>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</si>
  <si>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</si>
  <si>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</si>
  <si>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Préparation, transport, pose et dépose du stand (incluant le personnel et ses frais de vie)</t>
  </si>
  <si>
    <t xml:space="preserve">Maintenance pendant le Salon International de l'Agriculture </t>
  </si>
  <si>
    <t>SOUS TOTAL Préparation, transport, pose et dépose</t>
  </si>
  <si>
    <t>Fabrication de la signalétique et de la décoration pour l'habillage complet du stand (incluant la livraison des fichiers sources pour déclinaisons/adaptations ultérieures par nos soins)</t>
  </si>
  <si>
    <t>Installation du pont scénique (élingage à la charge de l'Institut Agro) pour l'éclairage et l'enseigne haute</t>
  </si>
  <si>
    <r>
      <t xml:space="preserve">Installation du pont scénique pour l'éclairage et l'enseigne haute </t>
    </r>
    <r>
      <rPr>
        <b/>
        <sz val="12"/>
        <color rgb="FFFF0000"/>
        <rFont val="Aptos"/>
        <family val="2"/>
      </rPr>
      <t>si nécessaire</t>
    </r>
  </si>
  <si>
    <t>Electricité et eau (Location ou fourniture des éclairages, branchements, câblage, fourniture et raccordement coffret électrique)</t>
  </si>
  <si>
    <t>Audiovisuel, sono et informatique</t>
  </si>
  <si>
    <t>Espace animations: écran TV 139 cm max. avec connectique (USB/HDMI) et moyen de projection PC/Tablette/téléphone</t>
  </si>
  <si>
    <t>Espace rencontre: sonorisation, écran TV identique à l'espace animations</t>
  </si>
  <si>
    <t>SOUS TOTAL Audioviseul, sono et informatique</t>
  </si>
  <si>
    <t>10.2</t>
  </si>
  <si>
    <t>10.3</t>
  </si>
  <si>
    <t>10.4</t>
  </si>
  <si>
    <t>10.5</t>
  </si>
  <si>
    <t>10.6</t>
  </si>
  <si>
    <t>11.1</t>
  </si>
  <si>
    <t>SOUS TOTAL Locations diverses</t>
  </si>
  <si>
    <t xml:space="preserve">Montant total des prestations en euros HT </t>
  </si>
  <si>
    <t xml:space="preserve">Stockage du stand et de ses éléments réutilisables pendant 1 an jusqu'à l'édition suivante du salon </t>
  </si>
  <si>
    <t>Stand de l'Institut Agro pour le Salon International de l'Agriculture  2027</t>
  </si>
  <si>
    <t xml:space="preserve">Transport (retour) du stand et de ses éléments </t>
  </si>
  <si>
    <t xml:space="preserve">Locations diverses pour le stand (mobilier et équipement des différents espaces) </t>
  </si>
  <si>
    <t xml:space="preserve">Espace rencontre </t>
  </si>
  <si>
    <t xml:space="preserve">Espace animations </t>
  </si>
  <si>
    <t xml:space="preserve">Espace accueil </t>
  </si>
  <si>
    <t xml:space="preserve">Espace VIP </t>
  </si>
  <si>
    <t xml:space="preserve">Corner Eduter/Educagri Éditions </t>
  </si>
  <si>
    <t xml:space="preserve">Réserve : réfrigérateur 200L avec partie congélateur, vestiaire (portemanteaux muraux 15 accroches mini., 30 cintres bois, miroir 40x40), poubelle 50L + espace déchets recyclables, système de fermeture à code </t>
  </si>
  <si>
    <t>Câblage, coffret et prises électriques et raccordement de l'ensemble des espaces</t>
  </si>
  <si>
    <t>11.2</t>
  </si>
  <si>
    <t>11.3</t>
  </si>
  <si>
    <t>SOUS TOTAL Dépose, transport et stockage</t>
  </si>
  <si>
    <t xml:space="preserve">Dépose, transport et stockage du stand de l'Institut Agro </t>
  </si>
  <si>
    <r>
      <t xml:space="preserve">Coordination Sécurité et Protection de la Santé (SPS) pour les phases de </t>
    </r>
    <r>
      <rPr>
        <u/>
        <sz val="12"/>
        <color theme="1"/>
        <rFont val="Aptos"/>
        <family val="2"/>
      </rPr>
      <t>montage/démontage</t>
    </r>
    <r>
      <rPr>
        <sz val="12"/>
        <color theme="1"/>
        <rFont val="Aptos"/>
        <family val="2"/>
      </rPr>
      <t>, établissement du PGCSPS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</si>
</sst>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9" x14ac:knownFonts="1">
    <font>
      <sz val="11"/>
      <color theme="1"/>
      <name val="Aptos Narrow"/>
      <family val="2"/>
      <scheme val="minor"/>
    </font>
    <font>
      <b/>
      <sz val="14"/>
      <color theme="1"/>
      <name val="Aptos"/>
      <family val="2"/>
    </font>
    <font>
      <sz val="8"/>
      <name val="Aptos Narrow"/>
      <family val="2"/>
      <scheme val="minor"/>
    </font>
    <font>
      <b/>
      <sz val="12"/>
      <color rgb="FF000000"/>
      <name val="Aptos"/>
      <family val="2"/>
    </font>
    <font>
      <sz val="12"/>
      <color rgb="FF000000"/>
      <name val="Aptos"/>
      <family val="2"/>
    </font>
    <font>
      <b/>
      <sz val="12"/>
      <color theme="1"/>
      <name val="Aptos"/>
      <family val="2"/>
    </font>
    <font>
      <sz val="12"/>
      <color theme="1"/>
      <name val="Aptos"/>
      <family val="2"/>
    </font>
    <font>
      <b/>
      <sz val="12"/>
      <color rgb="FFFF0000"/>
      <name val="Aptos"/>
      <family val="2"/>
    </font>
    <font>
      <u/>
      <sz val="12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CE4B0"/>
      </patternFill>
    </fill>
    <fill>
      <patternFill patternType="solid">
        <fgColor rgb="FFFFD85B"/>
        <bgColor indexed="64"/>
      </patternFill>
    </fill>
    <fill>
      <patternFill patternType="solid">
        <fgColor rgb="FFD9D9D9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4" xfId="0" applyBorder="1"/>
    <xf numFmtId="0" fontId="0" fillId="0" borderId="6" xfId="0" applyBorder="1"/>
    <xf numFmtId="0" fontId="0" fillId="2" borderId="3" xfId="0" applyFill="1" applyBorder="1"/>
    <xf numFmtId="0" fontId="0" fillId="2" borderId="5" xfId="0" applyFill="1" applyBorder="1"/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164" fontId="3" fillId="3" borderId="1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10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6" borderId="10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164" fontId="3" fillId="6" borderId="10" xfId="0" applyNumberFormat="1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6" fillId="0" borderId="7" xfId="0" applyFont="1" applyBorder="1"/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6" fillId="0" borderId="0" xfId="0" applyFont="1"/>
    <xf numFmtId="164" fontId="3" fillId="5" borderId="0" xfId="0" applyNumberFormat="1" applyFont="1" applyFill="1" applyAlignment="1">
      <alignment horizontal="center" vertical="center" wrapText="1"/>
    </xf>
    <xf numFmtId="0" fontId="6" fillId="0" borderId="2" xfId="0" applyFont="1" applyBorder="1"/>
    <xf numFmtId="0" fontId="3" fillId="5" borderId="8" xfId="0" applyFont="1" applyFill="1" applyBorder="1" applyAlignment="1">
      <alignment horizontal="left" vertical="center" wrapText="1"/>
    </xf>
    <xf numFmtId="0" fontId="6" fillId="0" borderId="12" xfId="0" applyFont="1" applyBorder="1"/>
    <xf numFmtId="164" fontId="3" fillId="5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8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98167</xdr:rowOff>
    </xdr:from>
    <xdr:to>
      <xdr:col>0</xdr:col>
      <xdr:colOff>1562100</xdr:colOff>
      <xdr:row>0</xdr:row>
      <xdr:rowOff>1457325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B35DC26-F43E-5E9B-975B-3681863AE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8167"/>
          <a:ext cx="1504950" cy="1359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0</xdr:row>
      <xdr:rowOff>238125</xdr:rowOff>
    </xdr:from>
    <xdr:to>
      <xdr:col>3</xdr:col>
      <xdr:colOff>2616307</xdr:colOff>
      <xdr:row>0</xdr:row>
      <xdr:rowOff>1271834</xdr:rowOff>
    </xdr:to>
    <xdr:pic>
      <xdr:nvPicPr>
        <xdr:cNvPr id="7" name="Image 6" descr="Espace téléchargement | L'Institut Agro">
          <a:extLst>
            <a:ext uri="{FF2B5EF4-FFF2-40B4-BE49-F238E27FC236}">
              <a16:creationId xmlns:a16="http://schemas.microsoft.com/office/drawing/2014/main" id="{8D5B5270-BD75-4B56-A4EA-6B31A17DE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8700" y="238125"/>
          <a:ext cx="2559157" cy="1033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ABDBB-00A1-4974-B0FF-28B9CE69D16F}">
  <dimension ref="A1:D81"/>
  <sheetViews>
    <sheetView tabSelected="1" zoomScale="90" zoomScaleNormal="90" workbookViewId="0">
      <selection activeCell="D3" sqref="D3"/>
    </sheetView>
  </sheetViews>
  <sheetFormatPr baseColWidth="10" defaultRowHeight="14.4" x14ac:dyDescent="0.3"/>
  <cols>
    <col min="1" max="1" width="24" customWidth="1"/>
    <col min="2" max="2" width="87.33203125" customWidth="1"/>
    <col min="3" max="3" width="41.6640625" customWidth="1"/>
    <col min="4" max="4" width="46.5546875" customWidth="1"/>
  </cols>
  <sheetData>
    <row r="1" spans="1:4" ht="135" customHeight="1" x14ac:dyDescent="0.3"/>
    <row r="2" spans="1:4" ht="38.25" customHeight="1" x14ac:dyDescent="0.3">
      <c r="A2" s="4"/>
      <c r="B2" s="17" t="s">
        <v>0</v>
      </c>
      <c r="C2" s="18" t="s">
        <v>2</v>
      </c>
      <c r="D2" s="2"/>
    </row>
    <row r="3" spans="1:4" ht="42.75" customHeight="1" x14ac:dyDescent="0.3">
      <c r="A3" s="3"/>
      <c r="B3" s="19" t="s">
        <v>1</v>
      </c>
      <c r="C3" s="20" t="s">
        <v>98</v>
      </c>
      <c r="D3" s="1"/>
    </row>
    <row r="4" spans="1:4" ht="27.9" customHeight="1" x14ac:dyDescent="0.3"/>
    <row r="5" spans="1:4" ht="30" customHeight="1" x14ac:dyDescent="0.3">
      <c r="A5" s="14" t="s">
        <v>3</v>
      </c>
      <c r="B5" s="14" t="s">
        <v>4</v>
      </c>
      <c r="C5" s="14" t="s">
        <v>5</v>
      </c>
      <c r="D5" s="14" t="s">
        <v>6</v>
      </c>
    </row>
    <row r="6" spans="1:4" ht="30" customHeight="1" x14ac:dyDescent="0.3">
      <c r="A6" s="5">
        <v>1</v>
      </c>
      <c r="B6" s="6" t="s">
        <v>42</v>
      </c>
      <c r="C6" s="7"/>
      <c r="D6" s="7"/>
    </row>
    <row r="7" spans="1:4" ht="30" customHeight="1" x14ac:dyDescent="0.3">
      <c r="A7" s="8" t="s">
        <v>44</v>
      </c>
      <c r="B7" s="9" t="s">
        <v>7</v>
      </c>
      <c r="C7" s="10"/>
      <c r="D7" s="10" t="str">
        <f>IF(C7="","",C7*1.2)</f>
        <v/>
      </c>
    </row>
    <row r="8" spans="1:4" ht="30" customHeight="1" x14ac:dyDescent="0.3">
      <c r="A8" s="8" t="s">
        <v>45</v>
      </c>
      <c r="B8" s="9" t="s">
        <v>41</v>
      </c>
      <c r="C8" s="10"/>
      <c r="D8" s="10" t="str">
        <f>IF(C8="","",C8*1.2)</f>
        <v/>
      </c>
    </row>
    <row r="9" spans="1:4" ht="30" customHeight="1" x14ac:dyDescent="0.3">
      <c r="A9" s="8" t="s">
        <v>46</v>
      </c>
      <c r="B9" s="9" t="s">
        <v>8</v>
      </c>
      <c r="C9" s="10"/>
      <c r="D9" s="10" t="str">
        <f>IF(C9="","",C9*1.2)</f>
        <v/>
      </c>
    </row>
    <row r="10" spans="1:4" ht="30" customHeight="1" x14ac:dyDescent="0.3">
      <c r="A10" s="11"/>
      <c r="B10" s="12" t="s">
        <v>9</v>
      </c>
      <c r="C10" s="13">
        <f>SUM(C7:C9)</f>
        <v>0</v>
      </c>
      <c r="D10" s="13">
        <f>C10*1.2</f>
        <v>0</v>
      </c>
    </row>
    <row r="11" spans="1:4" ht="30" customHeight="1" x14ac:dyDescent="0.3">
      <c r="A11" s="15"/>
      <c r="B11" s="15"/>
      <c r="C11" s="15"/>
      <c r="D11" s="15"/>
    </row>
    <row r="12" spans="1:4" ht="30" customHeight="1" x14ac:dyDescent="0.3">
      <c r="A12" s="5">
        <v>2</v>
      </c>
      <c r="B12" s="6" t="s">
        <v>43</v>
      </c>
      <c r="C12" s="7"/>
      <c r="D12" s="7"/>
    </row>
    <row r="13" spans="1:4" ht="30" customHeight="1" x14ac:dyDescent="0.3">
      <c r="A13" s="8" t="s">
        <v>47</v>
      </c>
      <c r="B13" s="9" t="s">
        <v>49</v>
      </c>
      <c r="C13" s="10"/>
      <c r="D13" s="10" t="str">
        <f>IF(C13="","",C13*1.2)</f>
        <v/>
      </c>
    </row>
    <row r="14" spans="1:4" ht="30" customHeight="1" x14ac:dyDescent="0.3">
      <c r="A14" s="8" t="s">
        <v>48</v>
      </c>
      <c r="B14" s="9" t="s">
        <v>50</v>
      </c>
      <c r="C14" s="10"/>
      <c r="D14" s="10" t="str">
        <f>IF(C14="","",C14*1.2)</f>
        <v/>
      </c>
    </row>
    <row r="15" spans="1:4" ht="30" customHeight="1" x14ac:dyDescent="0.3">
      <c r="A15" s="11"/>
      <c r="B15" s="12" t="s">
        <v>10</v>
      </c>
      <c r="C15" s="13">
        <f>SUM(C13:C14)</f>
        <v>0</v>
      </c>
      <c r="D15" s="13">
        <f>C15*1.2</f>
        <v>0</v>
      </c>
    </row>
    <row r="16" spans="1:4" ht="30" customHeight="1" x14ac:dyDescent="0.3">
      <c r="A16" s="15"/>
      <c r="B16" s="15"/>
      <c r="C16" s="15"/>
      <c r="D16" s="15"/>
    </row>
    <row r="17" spans="1:4" ht="30" customHeight="1" x14ac:dyDescent="0.3">
      <c r="A17" s="5">
        <v>3</v>
      </c>
      <c r="B17" s="6" t="s">
        <v>11</v>
      </c>
      <c r="C17" s="7"/>
      <c r="D17" s="7"/>
    </row>
    <row r="18" spans="1:4" ht="30" customHeight="1" x14ac:dyDescent="0.3">
      <c r="A18" s="8" t="s">
        <v>51</v>
      </c>
      <c r="B18" s="9" t="s">
        <v>12</v>
      </c>
      <c r="C18" s="10"/>
      <c r="D18" s="10" t="str">
        <f t="shared" ref="D18:D23" si="0">IF(C18="","",C18*1.2)</f>
        <v/>
      </c>
    </row>
    <row r="19" spans="1:4" ht="30" customHeight="1" x14ac:dyDescent="0.3">
      <c r="A19" s="8" t="s">
        <v>52</v>
      </c>
      <c r="B19" s="9" t="s">
        <v>13</v>
      </c>
      <c r="C19" s="10"/>
      <c r="D19" s="10" t="str">
        <f t="shared" si="0"/>
        <v/>
      </c>
    </row>
    <row r="20" spans="1:4" ht="30" customHeight="1" x14ac:dyDescent="0.3">
      <c r="A20" s="8" t="s">
        <v>53</v>
      </c>
      <c r="B20" s="9" t="s">
        <v>14</v>
      </c>
      <c r="C20" s="10"/>
      <c r="D20" s="10" t="str">
        <f t="shared" si="0"/>
        <v/>
      </c>
    </row>
    <row r="21" spans="1:4" ht="30" customHeight="1" x14ac:dyDescent="0.3">
      <c r="A21" s="8" t="s">
        <v>54</v>
      </c>
      <c r="B21" s="9" t="s">
        <v>15</v>
      </c>
      <c r="C21" s="10"/>
      <c r="D21" s="10" t="str">
        <f t="shared" si="0"/>
        <v/>
      </c>
    </row>
    <row r="22" spans="1:4" ht="30" customHeight="1" x14ac:dyDescent="0.3">
      <c r="A22" s="8" t="s">
        <v>55</v>
      </c>
      <c r="B22" s="9" t="s">
        <v>16</v>
      </c>
      <c r="C22" s="10"/>
      <c r="D22" s="10" t="str">
        <f t="shared" si="0"/>
        <v/>
      </c>
    </row>
    <row r="23" spans="1:4" ht="30" customHeight="1" x14ac:dyDescent="0.3">
      <c r="A23" s="8" t="s">
        <v>56</v>
      </c>
      <c r="B23" s="9" t="s">
        <v>17</v>
      </c>
      <c r="C23" s="10"/>
      <c r="D23" s="10" t="str">
        <f t="shared" si="0"/>
        <v/>
      </c>
    </row>
    <row r="24" spans="1:4" ht="30" customHeight="1" x14ac:dyDescent="0.3">
      <c r="A24" s="11"/>
      <c r="B24" s="12" t="s">
        <v>18</v>
      </c>
      <c r="C24" s="13">
        <f>SUM(C18:C23)</f>
        <v>0</v>
      </c>
      <c r="D24" s="13">
        <f>C24*1.2</f>
        <v>0</v>
      </c>
    </row>
    <row r="25" spans="1:4" ht="30" customHeight="1" x14ac:dyDescent="0.3">
      <c r="A25" s="15"/>
      <c r="B25" s="15"/>
      <c r="C25" s="15"/>
      <c r="D25" s="15"/>
    </row>
    <row r="26" spans="1:4" ht="30" customHeight="1" x14ac:dyDescent="0.3">
      <c r="A26" s="5">
        <v>4</v>
      </c>
      <c r="B26" s="6" t="s">
        <v>78</v>
      </c>
      <c r="C26" s="7"/>
      <c r="D26" s="7"/>
    </row>
    <row r="27" spans="1:4" ht="30" customHeight="1" x14ac:dyDescent="0.3">
      <c r="A27" s="8" t="s">
        <v>57</v>
      </c>
      <c r="B27" s="9" t="s">
        <v>19</v>
      </c>
      <c r="C27" s="10"/>
      <c r="D27" s="10" t="str">
        <f>IF(C27="","",C27*1.2)</f>
        <v/>
      </c>
    </row>
    <row r="28" spans="1:4" ht="30" customHeight="1" x14ac:dyDescent="0.3">
      <c r="A28" s="8" t="s">
        <v>58</v>
      </c>
      <c r="B28" s="9" t="s">
        <v>20</v>
      </c>
      <c r="C28" s="10"/>
      <c r="D28" s="10" t="str">
        <f>IF(C28="","",C28*1.2)</f>
        <v/>
      </c>
    </row>
    <row r="29" spans="1:4" ht="36.75" customHeight="1" x14ac:dyDescent="0.3">
      <c r="A29" s="8" t="s">
        <v>59</v>
      </c>
      <c r="B29" s="16" t="s">
        <v>112</v>
      </c>
      <c r="C29" s="10"/>
      <c r="D29" s="10" t="str">
        <f>IF(C29="","",C29*1.2)</f>
        <v/>
      </c>
    </row>
    <row r="30" spans="1:4" ht="30" customHeight="1" x14ac:dyDescent="0.3">
      <c r="A30" s="11"/>
      <c r="B30" s="12" t="s">
        <v>80</v>
      </c>
      <c r="C30" s="13">
        <f>SUM(C27:C29)</f>
        <v>0</v>
      </c>
      <c r="D30" s="13">
        <f>C30*1.2</f>
        <v>0</v>
      </c>
    </row>
    <row r="31" spans="1:4" ht="30" customHeight="1" x14ac:dyDescent="0.3">
      <c r="A31" s="15"/>
      <c r="B31" s="15"/>
      <c r="C31" s="15"/>
      <c r="D31" s="15"/>
    </row>
    <row r="32" spans="1:4" ht="30" customHeight="1" x14ac:dyDescent="0.3">
      <c r="A32" s="5">
        <v>5</v>
      </c>
      <c r="B32" s="6" t="s">
        <v>79</v>
      </c>
      <c r="C32" s="7"/>
      <c r="D32" s="7"/>
    </row>
    <row r="33" spans="1:4" ht="49.5" customHeight="1" x14ac:dyDescent="0.3">
      <c r="A33" s="8" t="s">
        <v>60</v>
      </c>
      <c r="B33" s="9" t="s">
        <v>22</v>
      </c>
      <c r="C33" s="10"/>
      <c r="D33" s="10" t="str">
        <f>IF(C33="","",C33*1.2)</f>
        <v/>
      </c>
    </row>
    <row r="34" spans="1:4" ht="30" customHeight="1" x14ac:dyDescent="0.3">
      <c r="A34" s="8" t="s">
        <v>61</v>
      </c>
      <c r="B34" s="9" t="s">
        <v>23</v>
      </c>
      <c r="C34" s="10"/>
      <c r="D34" s="10" t="str">
        <f>IF(C34="","",C34*1.2)</f>
        <v/>
      </c>
    </row>
    <row r="35" spans="1:4" ht="30" customHeight="1" x14ac:dyDescent="0.3">
      <c r="A35" s="11"/>
      <c r="B35" s="12" t="s">
        <v>24</v>
      </c>
      <c r="C35" s="13">
        <f>SUM(C33:C34)</f>
        <v>0</v>
      </c>
      <c r="D35" s="13">
        <f>C35*1.2</f>
        <v>0</v>
      </c>
    </row>
    <row r="36" spans="1:4" ht="30" customHeight="1" x14ac:dyDescent="0.3">
      <c r="A36" s="15"/>
      <c r="B36" s="15"/>
      <c r="C36" s="15"/>
      <c r="D36" s="15"/>
    </row>
    <row r="37" spans="1:4" ht="61.5" customHeight="1" x14ac:dyDescent="0.3">
      <c r="A37" s="5">
        <v>6</v>
      </c>
      <c r="B37" s="6" t="s">
        <v>81</v>
      </c>
      <c r="C37" s="7"/>
      <c r="D37" s="7"/>
    </row>
    <row r="38" spans="1:4" ht="30" customHeight="1" x14ac:dyDescent="0.3">
      <c r="A38" s="8" t="s">
        <v>62</v>
      </c>
      <c r="B38" s="9" t="s">
        <v>25</v>
      </c>
      <c r="C38" s="10"/>
      <c r="D38" s="10" t="str">
        <f>IF(C38="","",C38*1.2)</f>
        <v/>
      </c>
    </row>
    <row r="39" spans="1:4" ht="30" customHeight="1" x14ac:dyDescent="0.3">
      <c r="A39" s="8" t="s">
        <v>63</v>
      </c>
      <c r="B39" s="9" t="s">
        <v>26</v>
      </c>
      <c r="C39" s="10"/>
      <c r="D39" s="10" t="str">
        <f>IF(C39="","",C39*1.2)</f>
        <v/>
      </c>
    </row>
    <row r="40" spans="1:4" ht="30" customHeight="1" x14ac:dyDescent="0.3">
      <c r="A40" s="8" t="s">
        <v>64</v>
      </c>
      <c r="B40" s="9" t="s">
        <v>27</v>
      </c>
      <c r="C40" s="10"/>
      <c r="D40" s="10" t="str">
        <f>IF(C40="","",C40*1.2)</f>
        <v/>
      </c>
    </row>
    <row r="41" spans="1:4" ht="30" customHeight="1" x14ac:dyDescent="0.3">
      <c r="A41" s="8" t="s">
        <v>65</v>
      </c>
      <c r="B41" s="9" t="s">
        <v>28</v>
      </c>
      <c r="C41" s="10"/>
      <c r="D41" s="10" t="str">
        <f>IF(C41="","",C41*1.2)</f>
        <v/>
      </c>
    </row>
    <row r="42" spans="1:4" ht="30" customHeight="1" x14ac:dyDescent="0.3">
      <c r="A42" s="11"/>
      <c r="B42" s="12" t="s">
        <v>29</v>
      </c>
      <c r="C42" s="13">
        <f>SUM(C38:C41)</f>
        <v>0</v>
      </c>
      <c r="D42" s="13">
        <f>C42*1.2</f>
        <v>0</v>
      </c>
    </row>
    <row r="43" spans="1:4" ht="30" customHeight="1" x14ac:dyDescent="0.3">
      <c r="A43" s="15"/>
      <c r="B43" s="15"/>
      <c r="C43" s="15"/>
      <c r="D43" s="15"/>
    </row>
    <row r="44" spans="1:4" ht="30" customHeight="1" x14ac:dyDescent="0.3">
      <c r="A44" s="5">
        <v>7</v>
      </c>
      <c r="B44" s="6" t="s">
        <v>82</v>
      </c>
      <c r="C44" s="7"/>
      <c r="D44" s="7"/>
    </row>
    <row r="45" spans="1:4" ht="30" customHeight="1" x14ac:dyDescent="0.3">
      <c r="A45" s="8" t="s">
        <v>66</v>
      </c>
      <c r="B45" s="9" t="s">
        <v>83</v>
      </c>
      <c r="C45" s="10"/>
      <c r="D45" s="10" t="str">
        <f>IF(C45="","",C45*1.2)</f>
        <v/>
      </c>
    </row>
    <row r="46" spans="1:4" ht="30" customHeight="1" x14ac:dyDescent="0.3">
      <c r="A46" s="11"/>
      <c r="B46" s="12" t="s">
        <v>30</v>
      </c>
      <c r="C46" s="13">
        <f>SUM(C45:C45)</f>
        <v>0</v>
      </c>
      <c r="D46" s="13">
        <f>C46*1.2</f>
        <v>0</v>
      </c>
    </row>
    <row r="47" spans="1:4" ht="30" customHeight="1" x14ac:dyDescent="0.3">
      <c r="A47" s="15"/>
      <c r="B47" s="15"/>
      <c r="C47" s="15"/>
      <c r="D47" s="15"/>
    </row>
    <row r="48" spans="1:4" ht="30" customHeight="1" x14ac:dyDescent="0.3">
      <c r="A48" s="5">
        <v>8</v>
      </c>
      <c r="B48" s="6" t="s">
        <v>84</v>
      </c>
      <c r="C48" s="7"/>
      <c r="D48" s="7"/>
    </row>
    <row r="49" spans="1:4" ht="30" customHeight="1" x14ac:dyDescent="0.3">
      <c r="A49" s="8" t="s">
        <v>67</v>
      </c>
      <c r="B49" s="9" t="s">
        <v>31</v>
      </c>
      <c r="C49" s="10"/>
      <c r="D49" s="10" t="str">
        <f>IF(C49="","",C49*1.2)</f>
        <v/>
      </c>
    </row>
    <row r="50" spans="1:4" ht="30" customHeight="1" x14ac:dyDescent="0.3">
      <c r="A50" s="8" t="s">
        <v>68</v>
      </c>
      <c r="B50" s="9" t="s">
        <v>107</v>
      </c>
      <c r="C50" s="10"/>
      <c r="D50" s="10" t="str">
        <f>IF(C50="","",C50*1.2)</f>
        <v/>
      </c>
    </row>
    <row r="51" spans="1:4" ht="30" customHeight="1" x14ac:dyDescent="0.3">
      <c r="A51" s="8" t="s">
        <v>69</v>
      </c>
      <c r="B51" s="9" t="s">
        <v>32</v>
      </c>
      <c r="C51" s="10"/>
      <c r="D51" s="10" t="str">
        <f>IF(C51="","",C51*1.2)</f>
        <v/>
      </c>
    </row>
    <row r="52" spans="1:4" ht="30" customHeight="1" x14ac:dyDescent="0.3">
      <c r="A52" s="8" t="s">
        <v>70</v>
      </c>
      <c r="B52" s="9" t="s">
        <v>33</v>
      </c>
      <c r="C52" s="10"/>
      <c r="D52" s="10" t="str">
        <f>IF(C52="","",C52*1.2)</f>
        <v/>
      </c>
    </row>
    <row r="53" spans="1:4" ht="30" customHeight="1" x14ac:dyDescent="0.3">
      <c r="A53" s="8" t="s">
        <v>71</v>
      </c>
      <c r="B53" s="9" t="s">
        <v>34</v>
      </c>
      <c r="C53" s="10"/>
      <c r="D53" s="10" t="str">
        <f>IF(C53="","",C53*1.2)</f>
        <v/>
      </c>
    </row>
    <row r="54" spans="1:4" ht="30" customHeight="1" x14ac:dyDescent="0.3">
      <c r="A54" s="11"/>
      <c r="B54" s="12" t="s">
        <v>35</v>
      </c>
      <c r="C54" s="13">
        <f>SUM(C49:C53)</f>
        <v>0</v>
      </c>
      <c r="D54" s="13">
        <f>C54*1.2</f>
        <v>0</v>
      </c>
    </row>
    <row r="55" spans="1:4" ht="30" customHeight="1" x14ac:dyDescent="0.3">
      <c r="A55" s="15"/>
      <c r="B55" s="15"/>
      <c r="C55" s="15"/>
      <c r="D55" s="15"/>
    </row>
    <row r="56" spans="1:4" ht="30" customHeight="1" x14ac:dyDescent="0.3">
      <c r="A56" s="5">
        <v>9</v>
      </c>
      <c r="B56" s="6" t="s">
        <v>85</v>
      </c>
      <c r="C56" s="7"/>
      <c r="D56" s="7"/>
    </row>
    <row r="57" spans="1:4" ht="42.75" customHeight="1" x14ac:dyDescent="0.3">
      <c r="A57" s="8" t="s">
        <v>72</v>
      </c>
      <c r="B57" s="9" t="s">
        <v>86</v>
      </c>
      <c r="C57" s="10"/>
      <c r="D57" s="10" t="str">
        <f t="shared" ref="D57" si="1">IF(C57="","",C57*1.2)</f>
        <v/>
      </c>
    </row>
    <row r="58" spans="1:4" ht="42.75" customHeight="1" x14ac:dyDescent="0.3">
      <c r="A58" s="8" t="s">
        <v>73</v>
      </c>
      <c r="B58" s="9" t="s">
        <v>36</v>
      </c>
      <c r="C58" s="10"/>
      <c r="D58" s="10"/>
    </row>
    <row r="59" spans="1:4" ht="42.75" customHeight="1" x14ac:dyDescent="0.3">
      <c r="A59" s="8" t="s">
        <v>74</v>
      </c>
      <c r="B59" s="9" t="s">
        <v>87</v>
      </c>
      <c r="C59" s="10"/>
      <c r="D59" s="10"/>
    </row>
    <row r="60" spans="1:4" ht="42.75" customHeight="1" x14ac:dyDescent="0.3">
      <c r="A60" s="8" t="s">
        <v>75</v>
      </c>
      <c r="B60" s="9" t="s">
        <v>37</v>
      </c>
      <c r="C60" s="10"/>
      <c r="D60" s="10"/>
    </row>
    <row r="61" spans="1:4" ht="42.75" customHeight="1" x14ac:dyDescent="0.3">
      <c r="A61" s="8" t="s">
        <v>76</v>
      </c>
      <c r="B61" s="9" t="s">
        <v>38</v>
      </c>
      <c r="C61" s="10"/>
      <c r="D61" s="10"/>
    </row>
    <row r="62" spans="1:4" ht="42.75" customHeight="1" x14ac:dyDescent="0.3">
      <c r="A62" s="11"/>
      <c r="B62" s="12" t="s">
        <v>88</v>
      </c>
      <c r="C62" s="13">
        <f>SUM(C57:C61)</f>
        <v>0</v>
      </c>
      <c r="D62" s="13">
        <f>C62*1.2</f>
        <v>0</v>
      </c>
    </row>
    <row r="63" spans="1:4" ht="42.75" customHeight="1" x14ac:dyDescent="0.3">
      <c r="A63" s="21"/>
      <c r="B63" s="22"/>
      <c r="C63" s="23"/>
      <c r="D63" s="23"/>
    </row>
    <row r="64" spans="1:4" ht="30" customHeight="1" x14ac:dyDescent="0.3">
      <c r="A64" s="5">
        <v>10</v>
      </c>
      <c r="B64" s="6" t="s">
        <v>100</v>
      </c>
      <c r="C64" s="7"/>
      <c r="D64" s="7"/>
    </row>
    <row r="65" spans="1:4" ht="30" customHeight="1" x14ac:dyDescent="0.3">
      <c r="A65" s="8" t="s">
        <v>77</v>
      </c>
      <c r="B65" s="9" t="s">
        <v>103</v>
      </c>
      <c r="C65" s="10"/>
      <c r="D65" s="10" t="str">
        <f t="shared" ref="D65:D70" si="2">IF(C65="","",C65*1.2)</f>
        <v/>
      </c>
    </row>
    <row r="66" spans="1:4" ht="47.25" customHeight="1" x14ac:dyDescent="0.3">
      <c r="A66" s="8" t="s">
        <v>89</v>
      </c>
      <c r="B66" s="9" t="s">
        <v>102</v>
      </c>
      <c r="C66" s="10"/>
      <c r="D66" s="10" t="str">
        <f t="shared" si="2"/>
        <v/>
      </c>
    </row>
    <row r="67" spans="1:4" ht="38.25" customHeight="1" x14ac:dyDescent="0.3">
      <c r="A67" s="8" t="s">
        <v>90</v>
      </c>
      <c r="B67" s="9" t="s">
        <v>101</v>
      </c>
      <c r="C67" s="10"/>
      <c r="D67" s="10" t="str">
        <f t="shared" ref="D67" si="3">IF(C67="","",C67*1.2)</f>
        <v/>
      </c>
    </row>
    <row r="68" spans="1:4" ht="30" customHeight="1" x14ac:dyDescent="0.3">
      <c r="A68" s="8" t="s">
        <v>91</v>
      </c>
      <c r="B68" s="9" t="s">
        <v>104</v>
      </c>
      <c r="C68" s="10"/>
      <c r="D68" s="10" t="str">
        <f t="shared" si="2"/>
        <v/>
      </c>
    </row>
    <row r="69" spans="1:4" ht="53.25" customHeight="1" x14ac:dyDescent="0.3">
      <c r="A69" s="8" t="s">
        <v>92</v>
      </c>
      <c r="B69" s="9" t="s">
        <v>105</v>
      </c>
      <c r="C69" s="10"/>
      <c r="D69" s="10" t="str">
        <f t="shared" si="2"/>
        <v/>
      </c>
    </row>
    <row r="70" spans="1:4" ht="67.5" customHeight="1" x14ac:dyDescent="0.3">
      <c r="A70" s="8" t="s">
        <v>93</v>
      </c>
      <c r="B70" s="9" t="s">
        <v>106</v>
      </c>
      <c r="C70" s="10"/>
      <c r="D70" s="10" t="str">
        <f t="shared" si="2"/>
        <v/>
      </c>
    </row>
    <row r="71" spans="1:4" ht="30" customHeight="1" x14ac:dyDescent="0.3">
      <c r="A71" s="11"/>
      <c r="B71" s="12" t="s">
        <v>95</v>
      </c>
      <c r="C71" s="13">
        <f>SUM(C65:C70)</f>
        <v>0</v>
      </c>
      <c r="D71" s="13">
        <f>C71*1.2</f>
        <v>0</v>
      </c>
    </row>
    <row r="72" spans="1:4" ht="30" customHeight="1" x14ac:dyDescent="0.3">
      <c r="A72" s="15"/>
      <c r="B72" s="15"/>
      <c r="C72" s="15"/>
      <c r="D72" s="15"/>
    </row>
    <row r="73" spans="1:4" ht="30" customHeight="1" x14ac:dyDescent="0.3">
      <c r="A73" s="5">
        <v>11</v>
      </c>
      <c r="B73" s="6" t="s">
        <v>111</v>
      </c>
      <c r="C73" s="7"/>
      <c r="D73" s="7"/>
    </row>
    <row r="74" spans="1:4" ht="30" customHeight="1" x14ac:dyDescent="0.3">
      <c r="A74" s="8" t="s">
        <v>94</v>
      </c>
      <c r="B74" s="9" t="s">
        <v>21</v>
      </c>
      <c r="C74" s="10"/>
      <c r="D74" s="10"/>
    </row>
    <row r="75" spans="1:4" ht="30" customHeight="1" x14ac:dyDescent="0.3">
      <c r="A75" s="8" t="s">
        <v>108</v>
      </c>
      <c r="B75" s="9" t="s">
        <v>99</v>
      </c>
      <c r="C75" s="10"/>
      <c r="D75" s="10" t="str">
        <f>IF(C75="","",C75*1.2)</f>
        <v/>
      </c>
    </row>
    <row r="76" spans="1:4" ht="30" customHeight="1" x14ac:dyDescent="0.3">
      <c r="A76" s="8" t="s">
        <v>109</v>
      </c>
      <c r="B76" s="9" t="s">
        <v>97</v>
      </c>
      <c r="C76" s="10"/>
      <c r="D76" s="10" t="str">
        <f>IF(C76="","",C76*1.2)</f>
        <v/>
      </c>
    </row>
    <row r="77" spans="1:4" ht="30" customHeight="1" x14ac:dyDescent="0.3">
      <c r="A77" s="11"/>
      <c r="B77" s="12" t="s">
        <v>110</v>
      </c>
      <c r="C77" s="13">
        <f>SUM(C74:C76)</f>
        <v>0</v>
      </c>
      <c r="D77" s="13">
        <f>C77*1.2</f>
        <v>0</v>
      </c>
    </row>
    <row r="78" spans="1:4" ht="30" customHeight="1" x14ac:dyDescent="0.3">
      <c r="A78" s="15"/>
      <c r="B78" s="15"/>
      <c r="C78" s="15"/>
      <c r="D78" s="15"/>
    </row>
    <row r="79" spans="1:4" ht="30" customHeight="1" x14ac:dyDescent="0.3">
      <c r="A79" s="24" t="s">
        <v>96</v>
      </c>
      <c r="B79" s="25"/>
      <c r="C79" s="26">
        <f>C62+C77+C71+C54+C46+C42+C35+C30+C24+C15+C10</f>
        <v>0</v>
      </c>
      <c r="D79" s="27"/>
    </row>
    <row r="80" spans="1:4" ht="30" customHeight="1" x14ac:dyDescent="0.3">
      <c r="A80" s="28" t="s">
        <v>39</v>
      </c>
      <c r="B80" s="29"/>
      <c r="C80" s="30">
        <f>C79*0.2</f>
        <v>0</v>
      </c>
      <c r="D80" s="31"/>
    </row>
    <row r="81" spans="1:4" ht="30" customHeight="1" x14ac:dyDescent="0.3">
      <c r="A81" s="32" t="s">
        <v>40</v>
      </c>
      <c r="B81" s="33"/>
      <c r="C81" s="34">
        <f>C79+C80</f>
        <v>0</v>
      </c>
      <c r="D81" s="35"/>
    </row>
  </sheetData>
  <mergeCells count="6">
    <mergeCell ref="A79:B79"/>
    <mergeCell ref="C79:D79"/>
    <mergeCell ref="A80:B80"/>
    <mergeCell ref="C80:D80"/>
    <mergeCell ref="A81:B81"/>
    <mergeCell ref="C81:D8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Margaux BARBARES</dc:creator>
  <cp:lastModifiedBy>Anne-Laure PEREIRA</cp:lastModifiedBy>
  <dcterms:created xsi:type="dcterms:W3CDTF">2026-07-21T08:01:01Z</dcterms:created>
  <dcterms:modified xsi:type="dcterms:W3CDTF">2026-08-07T15:17:36Z</dcterms:modified>
</cp:coreProperties>
</file>